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/>
  <c r="S4"/>
  <c r="R5"/>
  <c r="S5"/>
  <c r="T5"/>
  <c r="R6"/>
  <c r="S6"/>
  <c r="T6"/>
  <c r="R7"/>
  <c r="S7"/>
  <c r="T7"/>
  <c r="R8"/>
  <c r="S8"/>
  <c r="T8"/>
  <c r="R9"/>
  <c r="S9"/>
  <c r="T9"/>
  <c r="R10"/>
  <c r="S10"/>
  <c r="T10"/>
  <c r="R11"/>
  <c r="S11"/>
  <c r="T11"/>
  <c r="O12"/>
  <c r="T4"/>
  <c r="T12"/>
  <c r="S12"/>
  <c r="R12"/>
</calcChain>
</file>

<file path=xl/sharedStrings.xml><?xml version="1.0" encoding="utf-8"?>
<sst xmlns="http://schemas.openxmlformats.org/spreadsheetml/2006/main" count="220" uniqueCount="94">
  <si>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</si>
  <si>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</si>
  <si>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</si>
  <si>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</si>
  <si>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</si>
  <si>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</si>
  <si>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</si>
  <si>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</si>
  <si>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</si>
  <si>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</si>
  <si>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</si>
  <si>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</si>
  <si>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</si>
  <si>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</si>
  <si>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</si>
  <si>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</si>
  <si>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</si>
  <si>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</si>
  <si>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</si>
  <si>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</si>
  <si>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</si>
  <si>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</si>
  <si>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</si>
  <si>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</si>
  <si>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</si>
  <si>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</si>
  <si>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</si>
  <si>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</si>
  <si>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ПР для ИБК с ЛКПП для энергоблока №4 Ростовской АЭС. Энергоблок № 4 Ростовской АЭС</t>
  </si>
  <si>
    <t>Приложение №1 к Договору ________________________от__________________</t>
  </si>
  <si>
    <t>1</t>
  </si>
  <si>
    <t>5.ИСУП.5844957</t>
  </si>
  <si>
    <t>DS44R01</t>
  </si>
  <si>
    <t>Пункт распределительный</t>
  </si>
  <si>
    <t>ПР</t>
  </si>
  <si>
    <t>Пункт распределительный ПР, навесного исполнения, защищенного исполнения IP31, с системой заземления TN-S, с вводным выключателем-разъединителем NSX160NA, 3P, Iн=160А, подвод кабеля ВВГнг(А)-LS-5x95 сверху, выключателями: Acti9 iC60L, 3P, Iн=40А, кривая В - 3 шт., подвод кабеля ВВГнг(А)-LS 5х10 сверху; Acti9 iC60L, 3P, Iн=25А, кривая В - 3 шт., подвод кабеля ВВГнг(А)-LS 5х10 сверху; Acti9 iC60L, 3P, Iн=4А, кривая В - 3 шт., подвод кабеля ВВГнг(А)-LS 5х6 сверху; Acti9 iC60L, 1P, Iн=4А, кривая В - 3 шт., подвод кабеля ВВГнг(А)-LS 3х6 сверху; Acti9 iC60L, 1P, Iн=6А, кривая В - 2 шт., подвод кабеля ВВГнг(А)-LS 3х6 сверху; Acti9 iC60L, 1P, Iн=16А, кривая В - 4 шт., подвод кабеля ВВГнг(А)-LS 3х6 сверху; Acti9 iC60L, 1P, Iн=10А, кривая В - 2 шт., подвод кабеля ВВГнг(А)-LS 3х6 сверху.</t>
  </si>
  <si>
    <t>-</t>
  </si>
  <si>
    <t>4</t>
  </si>
  <si>
    <t>III</t>
  </si>
  <si>
    <t>R4.01303.4.1.34</t>
  </si>
  <si>
    <t/>
  </si>
  <si>
    <t>R4.01303.3.1.36</t>
  </si>
  <si>
    <t>шт</t>
  </si>
  <si>
    <t>Инженерно-бытовой корпус с людским КПП.</t>
  </si>
  <si>
    <t xml:space="preserve"> </t>
  </si>
  <si>
    <t>БКП 3/4</t>
  </si>
  <si>
    <t>Оборудование</t>
  </si>
  <si>
    <t>0</t>
  </si>
  <si>
    <t>2</t>
  </si>
  <si>
    <t>5.ИСУП.5844958</t>
  </si>
  <si>
    <t>DS44R04</t>
  </si>
  <si>
    <t>Пункт распределительный ПР, навесного исполнения, защищенного исполнения IР31, с системой заземления TN-S, с вводным выключателем-разъединителем NSX160NA, 3Р, Iн=160 А, подвод кабеля ВВГнг(А)-LS-5х95 сверху, выключателями: Acti9 iC60L, 3Р, Iн=40 А, кривая В, Vigi iC60L, 2P, Iн=25 А, Iутечки=30мА - 16 шт., подвод кабеля ВВГнг(А)-LS 3х6 сверху.</t>
  </si>
  <si>
    <t>3</t>
  </si>
  <si>
    <t>5.ИСУП.5844959</t>
  </si>
  <si>
    <t>DS43R01</t>
  </si>
  <si>
    <t>Пункт распределительный ПР, навесного исполнения, защищенного исполнения IР31, с системой заземления TN-S, с вводным выключателем-разъединителем NSX250NA, 3Р, Iн=250 А, подвод кабеля ВВГнг(А)-LS-5х95 сверху, выключателями: Compact NSX100N Micrologic 5.2, 3Р, Iн=100 А - 3 шт., подвод кабеля ВВГнг(А)-LS 5х25 сверху; Compact NSX100N Micrologic 5.2, 3Р, Iн=100 А - 4 шт., подвод кабеля ВВГнг(А)-LS 5х35 сверху.</t>
  </si>
  <si>
    <t>5.ИСУП.5844960</t>
  </si>
  <si>
    <t>DS43R05</t>
  </si>
  <si>
    <t>Пункт распределительный ПР, навесного исполнения, защищенного исполнения IР31, с системой заземления TN-S, с вводным выключателем-разъединителем NSX100NA, 3Р, Iн=100 А, подвод кабеля ВВГнг(А)-LS-5х25 сверху, выключателями: Acti9 DPN N Vigi, 1Р+N, Iн=16 А, Iутечки=30мА, кривая В - 3 шт., подвод кабеля ВВГнг(А)-LS 3х4 сверху; Acti9 DPN N Vigi, 1Р+N, Iн=16 А, Iутечки=30мА, кривая В - 12 шт., подвод кабеля ВВГнг(А)-LS 3х2,5 сверху.</t>
  </si>
  <si>
    <t>5</t>
  </si>
  <si>
    <t>5.ИСУП.5844961</t>
  </si>
  <si>
    <t>DS43R06</t>
  </si>
  <si>
    <t>Пункт распределительный ПР, навесного исполнения, защищенного исполнения IР31, с системой заземления TN-S, с вводным выключателем-разъединителем NSX100NA, 3Р, Iн=100 А, подвод кабеля ВВГнг(А)-LS-5х25 сверху, выключателями: Acti9 DPN N Vigi, 1Р+N, Iн=16 А, Iутечки=30мА, кривая В - 3 шт., подвод кабеля ВВГнг(А)-LS 3х4 сверху; Acti9 DPN N Vigi, 1Р+N, Iутечки=30мА, Iн=16 А, кривая В - 12 шт., подвод кабеля ВВГнг(А)-LS 3х2,5 сверху.</t>
  </si>
  <si>
    <t>6</t>
  </si>
  <si>
    <t>5.ИСУП.5844962</t>
  </si>
  <si>
    <t>DS43R07</t>
  </si>
  <si>
    <t>Пункт распределительный ПР, навесного исполнения, защищенного исполнения IР31, с системой заземления TN-S, с вводным выключателем-разъединителем NSX100NA, 3Р, Iн=100 А, подвод кабеля ВВГнг(А)-LS-5х35 сверху, выключателями: Acti9 DPN N Vigi, 1Р+N, Iн=16 А, Iутечки=30мА, кривая В - 4 шт., подвод кабеля ВВГнг(А)-LS 3х4 сверху; Acti9 DPN N Vigi, 1Р+N, Iутечки=30мА, Iн=16 А, кривая В - 11 шт., подвод кабеля ВВГнг(А)-LS 3х2,5 сверху.</t>
  </si>
  <si>
    <t>7</t>
  </si>
  <si>
    <t>5.ИСУП.5844963</t>
  </si>
  <si>
    <t>DS43R08</t>
  </si>
  <si>
    <t>Пункт распределительный ПР, навесного исполнения, защищенного исполнения IР31, с системой заземления TN-S, с вводным выключателем-разъединителем NSX100NA, 3Р, Iн=100 А, подвод кабеля ВВГнг(А)-LS-5х35 сверху, выключателями: Acti9 DPN N Vigi, 1Р+N, Iн=16 А, Iутечки=30мА, кривая В - 4 шт., подвод кабеля ВВГнг(А)-LS 3х4 сверху; Acti9 DPN N Vigi, Iутечки=30мА, 1Р+N, Iн=16 А, кривая В - 6 шт., подвод кабеля ВВГнг(А)-LS 3х2,5 сверху.</t>
  </si>
  <si>
    <t>8</t>
  </si>
  <si>
    <t>5.ИСУП.5844964</t>
  </si>
  <si>
    <t>DS43R09</t>
  </si>
  <si>
    <t>Пункт распределительный ПР, навесного исполнения, защищенного исполнения IР31, с системой заземления TN-S, с вводным выключателем-разъединителем NSX100NA, 3Р, Iн=100 А, подвод кабеля ВВГнг(А)-LS-5х35 сверху, выключателями: Acti9 DPN N Vigi, 1Р+N, Iн=16 А, Iутечки=30мА, кривая В - 9 шт., подвод кабеля ВВГнг(А)-LS 3х4 сверху; Acti9 DPN N Vigi, 1Р+N, Iн=16 А, Iутечки=30мА, кривая В - 8 шт., подвод кабеля ВВГнг(А)-LS 3х2,5 сверху.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</si>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</sst>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8"/>
  <sheetViews>
    <sheetView tabSelected="1" zoomScale="70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S5" sqref="S5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75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4257812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9.140625" style="19"/>
    <col min="29" max="29" width="11.85546875" style="19" customWidth="1"/>
    <col min="30" max="16384" width="9.140625" style="3"/>
  </cols>
  <sheetData>
    <row r="1" spans="1:29" s="4" customFormat="1">
      <c r="A1" s="8"/>
      <c r="B1" s="8"/>
      <c r="C1" s="8"/>
      <c r="D1" s="14"/>
      <c r="E1" s="8"/>
      <c r="F1" s="8"/>
      <c r="G1" s="43" t="s">
        <v>28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4" t="s">
        <v>29</v>
      </c>
      <c r="T1" s="44"/>
      <c r="U1" s="44"/>
      <c r="V1" s="44"/>
      <c r="W1" s="44"/>
      <c r="X1" s="44"/>
      <c r="Y1" s="44"/>
      <c r="Z1" s="8"/>
      <c r="AA1" s="16"/>
      <c r="AB1" s="17"/>
      <c r="AC1" s="17"/>
    </row>
    <row r="2" spans="1:29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  <c r="AC2" s="5" t="s">
        <v>27</v>
      </c>
    </row>
    <row r="3" spans="1:29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81</v>
      </c>
      <c r="R3" s="5" t="s">
        <v>82</v>
      </c>
      <c r="S3" s="5" t="s">
        <v>83</v>
      </c>
      <c r="T3" s="5" t="s">
        <v>84</v>
      </c>
      <c r="U3" s="5" t="s">
        <v>85</v>
      </c>
      <c r="V3" s="5" t="s">
        <v>86</v>
      </c>
      <c r="W3" s="5" t="s">
        <v>87</v>
      </c>
      <c r="X3" s="5" t="s">
        <v>88</v>
      </c>
      <c r="Y3" s="5" t="s">
        <v>89</v>
      </c>
      <c r="Z3" s="5" t="s">
        <v>90</v>
      </c>
      <c r="AA3" s="5" t="s">
        <v>91</v>
      </c>
      <c r="AB3" s="5" t="s">
        <v>92</v>
      </c>
      <c r="AC3" s="5" t="s">
        <v>93</v>
      </c>
    </row>
    <row r="4" spans="1:29" ht="195">
      <c r="A4" s="20" t="s">
        <v>30</v>
      </c>
      <c r="B4" s="20" t="s">
        <v>31</v>
      </c>
      <c r="C4" s="20" t="s">
        <v>32</v>
      </c>
      <c r="D4" s="21" t="s">
        <v>33</v>
      </c>
      <c r="E4" s="20" t="s">
        <v>34</v>
      </c>
      <c r="F4" s="42" t="s">
        <v>35</v>
      </c>
      <c r="G4" s="20" t="s">
        <v>36</v>
      </c>
      <c r="H4" s="20" t="s">
        <v>37</v>
      </c>
      <c r="I4" s="20" t="s">
        <v>38</v>
      </c>
      <c r="J4" s="20" t="s">
        <v>39</v>
      </c>
      <c r="K4" s="22"/>
      <c r="L4" s="20" t="s">
        <v>40</v>
      </c>
      <c r="M4" s="20" t="s">
        <v>41</v>
      </c>
      <c r="N4" s="20" t="s">
        <v>30</v>
      </c>
      <c r="O4" s="23">
        <v>1</v>
      </c>
      <c r="P4" s="22" t="s">
        <v>42</v>
      </c>
      <c r="Q4" s="24">
        <v>0</v>
      </c>
      <c r="R4" s="24">
        <f t="shared" ref="R4:R11" si="0">Q4*O4</f>
        <v>0</v>
      </c>
      <c r="S4" s="24">
        <f t="shared" ref="S4:S11" si="1">ROUND(R4*0.18,2)</f>
        <v>0</v>
      </c>
      <c r="T4" s="24">
        <f t="shared" ref="T4:T11" si="2">R4+S4</f>
        <v>0</v>
      </c>
      <c r="U4" s="20" t="s">
        <v>43</v>
      </c>
      <c r="V4" s="25">
        <v>42384</v>
      </c>
      <c r="W4" s="20" t="s">
        <v>40</v>
      </c>
      <c r="X4" s="20" t="s">
        <v>44</v>
      </c>
      <c r="Y4" s="20" t="s">
        <v>45</v>
      </c>
      <c r="Z4" s="22" t="s">
        <v>46</v>
      </c>
      <c r="AA4" s="26" t="s">
        <v>47</v>
      </c>
      <c r="AB4" s="27">
        <v>4</v>
      </c>
      <c r="AC4" s="27" t="s">
        <v>36</v>
      </c>
    </row>
    <row r="5" spans="1:29" ht="90">
      <c r="A5" s="20" t="s">
        <v>48</v>
      </c>
      <c r="B5" s="20" t="s">
        <v>49</v>
      </c>
      <c r="C5" s="20" t="s">
        <v>50</v>
      </c>
      <c r="D5" s="21" t="s">
        <v>33</v>
      </c>
      <c r="E5" s="20" t="s">
        <v>34</v>
      </c>
      <c r="F5" s="42" t="s">
        <v>51</v>
      </c>
      <c r="G5" s="20" t="s">
        <v>36</v>
      </c>
      <c r="H5" s="20" t="s">
        <v>37</v>
      </c>
      <c r="I5" s="20" t="s">
        <v>38</v>
      </c>
      <c r="J5" s="20" t="s">
        <v>39</v>
      </c>
      <c r="K5" s="22"/>
      <c r="L5" s="20" t="s">
        <v>40</v>
      </c>
      <c r="M5" s="20" t="s">
        <v>41</v>
      </c>
      <c r="N5" s="20" t="s">
        <v>48</v>
      </c>
      <c r="O5" s="23">
        <v>1</v>
      </c>
      <c r="P5" s="22" t="s">
        <v>42</v>
      </c>
      <c r="Q5" s="24">
        <v>0</v>
      </c>
      <c r="R5" s="24">
        <f t="shared" si="0"/>
        <v>0</v>
      </c>
      <c r="S5" s="24">
        <f t="shared" si="1"/>
        <v>0</v>
      </c>
      <c r="T5" s="24">
        <f t="shared" si="2"/>
        <v>0</v>
      </c>
      <c r="U5" s="20" t="s">
        <v>43</v>
      </c>
      <c r="V5" s="25">
        <v>42384</v>
      </c>
      <c r="W5" s="20" t="s">
        <v>40</v>
      </c>
      <c r="X5" s="20" t="s">
        <v>44</v>
      </c>
      <c r="Y5" s="20" t="s">
        <v>45</v>
      </c>
      <c r="Z5" s="22" t="s">
        <v>46</v>
      </c>
      <c r="AA5" s="26" t="s">
        <v>47</v>
      </c>
      <c r="AB5" s="27">
        <v>4</v>
      </c>
      <c r="AC5" s="27" t="s">
        <v>36</v>
      </c>
    </row>
    <row r="6" spans="1:29" ht="105">
      <c r="A6" s="20" t="s">
        <v>52</v>
      </c>
      <c r="B6" s="20" t="s">
        <v>53</v>
      </c>
      <c r="C6" s="20" t="s">
        <v>54</v>
      </c>
      <c r="D6" s="21" t="s">
        <v>33</v>
      </c>
      <c r="E6" s="20" t="s">
        <v>34</v>
      </c>
      <c r="F6" s="42" t="s">
        <v>55</v>
      </c>
      <c r="G6" s="20" t="s">
        <v>36</v>
      </c>
      <c r="H6" s="20" t="s">
        <v>37</v>
      </c>
      <c r="I6" s="20" t="s">
        <v>38</v>
      </c>
      <c r="J6" s="20" t="s">
        <v>39</v>
      </c>
      <c r="K6" s="22"/>
      <c r="L6" s="20" t="s">
        <v>40</v>
      </c>
      <c r="M6" s="20" t="s">
        <v>41</v>
      </c>
      <c r="N6" s="20" t="s">
        <v>52</v>
      </c>
      <c r="O6" s="23">
        <v>1</v>
      </c>
      <c r="P6" s="22" t="s">
        <v>42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43</v>
      </c>
      <c r="V6" s="25">
        <v>42384</v>
      </c>
      <c r="W6" s="20" t="s">
        <v>40</v>
      </c>
      <c r="X6" s="20" t="s">
        <v>44</v>
      </c>
      <c r="Y6" s="20" t="s">
        <v>45</v>
      </c>
      <c r="Z6" s="22" t="s">
        <v>46</v>
      </c>
      <c r="AA6" s="26" t="s">
        <v>47</v>
      </c>
      <c r="AB6" s="27">
        <v>4</v>
      </c>
      <c r="AC6" s="27" t="s">
        <v>36</v>
      </c>
    </row>
    <row r="7" spans="1:29" ht="120">
      <c r="A7" s="20" t="s">
        <v>37</v>
      </c>
      <c r="B7" s="20" t="s">
        <v>56</v>
      </c>
      <c r="C7" s="20" t="s">
        <v>57</v>
      </c>
      <c r="D7" s="21" t="s">
        <v>33</v>
      </c>
      <c r="E7" s="20" t="s">
        <v>34</v>
      </c>
      <c r="F7" s="42" t="s">
        <v>58</v>
      </c>
      <c r="G7" s="20" t="s">
        <v>36</v>
      </c>
      <c r="H7" s="20" t="s">
        <v>37</v>
      </c>
      <c r="I7" s="20" t="s">
        <v>38</v>
      </c>
      <c r="J7" s="20" t="s">
        <v>39</v>
      </c>
      <c r="K7" s="22"/>
      <c r="L7" s="20" t="s">
        <v>40</v>
      </c>
      <c r="M7" s="20" t="s">
        <v>41</v>
      </c>
      <c r="N7" s="20" t="s">
        <v>37</v>
      </c>
      <c r="O7" s="23">
        <v>1</v>
      </c>
      <c r="P7" s="22" t="s">
        <v>42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43</v>
      </c>
      <c r="V7" s="25">
        <v>42384</v>
      </c>
      <c r="W7" s="20" t="s">
        <v>40</v>
      </c>
      <c r="X7" s="20" t="s">
        <v>44</v>
      </c>
      <c r="Y7" s="20" t="s">
        <v>45</v>
      </c>
      <c r="Z7" s="22" t="s">
        <v>46</v>
      </c>
      <c r="AA7" s="26" t="s">
        <v>47</v>
      </c>
      <c r="AB7" s="27">
        <v>4</v>
      </c>
      <c r="AC7" s="27" t="s">
        <v>36</v>
      </c>
    </row>
    <row r="8" spans="1:29" ht="105">
      <c r="A8" s="20" t="s">
        <v>59</v>
      </c>
      <c r="B8" s="20" t="s">
        <v>60</v>
      </c>
      <c r="C8" s="20" t="s">
        <v>61</v>
      </c>
      <c r="D8" s="21" t="s">
        <v>33</v>
      </c>
      <c r="E8" s="20" t="s">
        <v>34</v>
      </c>
      <c r="F8" s="42" t="s">
        <v>62</v>
      </c>
      <c r="G8" s="20" t="s">
        <v>36</v>
      </c>
      <c r="H8" s="20" t="s">
        <v>37</v>
      </c>
      <c r="I8" s="20" t="s">
        <v>38</v>
      </c>
      <c r="J8" s="20" t="s">
        <v>39</v>
      </c>
      <c r="K8" s="22"/>
      <c r="L8" s="20" t="s">
        <v>40</v>
      </c>
      <c r="M8" s="20" t="s">
        <v>41</v>
      </c>
      <c r="N8" s="20" t="s">
        <v>59</v>
      </c>
      <c r="O8" s="23">
        <v>1</v>
      </c>
      <c r="P8" s="22" t="s">
        <v>42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43</v>
      </c>
      <c r="V8" s="25">
        <v>42384</v>
      </c>
      <c r="W8" s="20" t="s">
        <v>40</v>
      </c>
      <c r="X8" s="20" t="s">
        <v>44</v>
      </c>
      <c r="Y8" s="20" t="s">
        <v>45</v>
      </c>
      <c r="Z8" s="22" t="s">
        <v>46</v>
      </c>
      <c r="AA8" s="26" t="s">
        <v>47</v>
      </c>
      <c r="AB8" s="27">
        <v>4</v>
      </c>
      <c r="AC8" s="27" t="s">
        <v>36</v>
      </c>
    </row>
    <row r="9" spans="1:29" ht="105">
      <c r="A9" s="20" t="s">
        <v>63</v>
      </c>
      <c r="B9" s="20" t="s">
        <v>64</v>
      </c>
      <c r="C9" s="20" t="s">
        <v>65</v>
      </c>
      <c r="D9" s="21" t="s">
        <v>33</v>
      </c>
      <c r="E9" s="20" t="s">
        <v>34</v>
      </c>
      <c r="F9" s="42" t="s">
        <v>66</v>
      </c>
      <c r="G9" s="20" t="s">
        <v>36</v>
      </c>
      <c r="H9" s="20" t="s">
        <v>37</v>
      </c>
      <c r="I9" s="20" t="s">
        <v>38</v>
      </c>
      <c r="J9" s="20" t="s">
        <v>39</v>
      </c>
      <c r="K9" s="22"/>
      <c r="L9" s="20" t="s">
        <v>40</v>
      </c>
      <c r="M9" s="20" t="s">
        <v>41</v>
      </c>
      <c r="N9" s="20" t="s">
        <v>63</v>
      </c>
      <c r="O9" s="23">
        <v>1</v>
      </c>
      <c r="P9" s="22" t="s">
        <v>42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43</v>
      </c>
      <c r="V9" s="25">
        <v>42384</v>
      </c>
      <c r="W9" s="20" t="s">
        <v>40</v>
      </c>
      <c r="X9" s="20" t="s">
        <v>44</v>
      </c>
      <c r="Y9" s="20" t="s">
        <v>45</v>
      </c>
      <c r="Z9" s="22" t="s">
        <v>46</v>
      </c>
      <c r="AA9" s="26" t="s">
        <v>47</v>
      </c>
      <c r="AB9" s="27">
        <v>4</v>
      </c>
      <c r="AC9" s="27" t="s">
        <v>36</v>
      </c>
    </row>
    <row r="10" spans="1:29" ht="105">
      <c r="A10" s="20" t="s">
        <v>67</v>
      </c>
      <c r="B10" s="20" t="s">
        <v>68</v>
      </c>
      <c r="C10" s="20" t="s">
        <v>69</v>
      </c>
      <c r="D10" s="21" t="s">
        <v>33</v>
      </c>
      <c r="E10" s="20" t="s">
        <v>34</v>
      </c>
      <c r="F10" s="42" t="s">
        <v>70</v>
      </c>
      <c r="G10" s="20" t="s">
        <v>36</v>
      </c>
      <c r="H10" s="20" t="s">
        <v>37</v>
      </c>
      <c r="I10" s="20" t="s">
        <v>38</v>
      </c>
      <c r="J10" s="20" t="s">
        <v>39</v>
      </c>
      <c r="K10" s="22"/>
      <c r="L10" s="20" t="s">
        <v>40</v>
      </c>
      <c r="M10" s="20" t="s">
        <v>41</v>
      </c>
      <c r="N10" s="20" t="s">
        <v>67</v>
      </c>
      <c r="O10" s="23">
        <v>1</v>
      </c>
      <c r="P10" s="22" t="s">
        <v>42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43</v>
      </c>
      <c r="V10" s="25">
        <v>42384</v>
      </c>
      <c r="W10" s="20" t="s">
        <v>40</v>
      </c>
      <c r="X10" s="20" t="s">
        <v>44</v>
      </c>
      <c r="Y10" s="20" t="s">
        <v>45</v>
      </c>
      <c r="Z10" s="22" t="s">
        <v>46</v>
      </c>
      <c r="AA10" s="26" t="s">
        <v>47</v>
      </c>
      <c r="AB10" s="27">
        <v>4</v>
      </c>
      <c r="AC10" s="27" t="s">
        <v>36</v>
      </c>
    </row>
    <row r="11" spans="1:29" ht="120">
      <c r="A11" s="20" t="s">
        <v>71</v>
      </c>
      <c r="B11" s="20" t="s">
        <v>72</v>
      </c>
      <c r="C11" s="20" t="s">
        <v>73</v>
      </c>
      <c r="D11" s="21" t="s">
        <v>33</v>
      </c>
      <c r="E11" s="20" t="s">
        <v>34</v>
      </c>
      <c r="F11" s="42" t="s">
        <v>74</v>
      </c>
      <c r="G11" s="20" t="s">
        <v>36</v>
      </c>
      <c r="H11" s="20" t="s">
        <v>37</v>
      </c>
      <c r="I11" s="20" t="s">
        <v>38</v>
      </c>
      <c r="J11" s="20" t="s">
        <v>39</v>
      </c>
      <c r="K11" s="22"/>
      <c r="L11" s="20" t="s">
        <v>40</v>
      </c>
      <c r="M11" s="20" t="s">
        <v>41</v>
      </c>
      <c r="N11" s="20" t="s">
        <v>71</v>
      </c>
      <c r="O11" s="23">
        <v>1</v>
      </c>
      <c r="P11" s="22" t="s">
        <v>42</v>
      </c>
      <c r="Q11" s="24">
        <v>0</v>
      </c>
      <c r="R11" s="24">
        <f t="shared" si="0"/>
        <v>0</v>
      </c>
      <c r="S11" s="24">
        <f t="shared" si="1"/>
        <v>0</v>
      </c>
      <c r="T11" s="24">
        <f t="shared" si="2"/>
        <v>0</v>
      </c>
      <c r="U11" s="20" t="s">
        <v>43</v>
      </c>
      <c r="V11" s="25">
        <v>42384</v>
      </c>
      <c r="W11" s="20" t="s">
        <v>40</v>
      </c>
      <c r="X11" s="20" t="s">
        <v>44</v>
      </c>
      <c r="Y11" s="20" t="s">
        <v>45</v>
      </c>
      <c r="Z11" s="22" t="s">
        <v>46</v>
      </c>
      <c r="AA11" s="26" t="s">
        <v>47</v>
      </c>
      <c r="AB11" s="27">
        <v>4</v>
      </c>
      <c r="AC11" s="27" t="s">
        <v>36</v>
      </c>
    </row>
    <row r="12" spans="1:29">
      <c r="A12" s="20"/>
      <c r="B12" s="20"/>
      <c r="C12" s="20"/>
      <c r="D12" s="21"/>
      <c r="E12" s="20"/>
      <c r="F12" s="20"/>
      <c r="G12" s="20"/>
      <c r="H12" s="20"/>
      <c r="I12" s="20"/>
      <c r="J12" s="20"/>
      <c r="K12" s="22"/>
      <c r="L12" s="20"/>
      <c r="M12" s="20"/>
      <c r="N12" s="20" t="s">
        <v>75</v>
      </c>
      <c r="O12" s="23">
        <f>SUM(O4:O11)</f>
        <v>8</v>
      </c>
      <c r="P12" s="22"/>
      <c r="Q12" s="24"/>
      <c r="R12" s="24">
        <f>SUM(R4:R11)</f>
        <v>0</v>
      </c>
      <c r="S12" s="24">
        <f>SUM(S4:S11)</f>
        <v>0</v>
      </c>
      <c r="T12" s="24">
        <f>SUM(T4:T11)</f>
        <v>0</v>
      </c>
      <c r="U12" s="20"/>
      <c r="V12" s="25"/>
      <c r="W12" s="20"/>
      <c r="X12" s="20"/>
      <c r="Y12" s="20"/>
      <c r="Z12" s="22"/>
      <c r="AA12" s="26"/>
      <c r="AB12" s="27"/>
      <c r="AC12" s="27"/>
    </row>
    <row r="13" spans="1:29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9"/>
      <c r="L13" s="28"/>
      <c r="M13" s="28"/>
      <c r="N13" s="28"/>
      <c r="O13" s="30"/>
      <c r="P13" s="29"/>
      <c r="Q13" s="31"/>
      <c r="R13" s="31"/>
      <c r="S13" s="31"/>
      <c r="T13" s="31"/>
      <c r="U13" s="28"/>
      <c r="V13" s="32"/>
      <c r="W13" s="28"/>
      <c r="X13" s="28"/>
      <c r="Y13" s="28"/>
      <c r="Z13" s="29"/>
      <c r="AA13" s="33"/>
      <c r="AB13" s="34"/>
      <c r="AC13" s="34"/>
    </row>
    <row r="14" spans="1:29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6"/>
      <c r="L14" s="35"/>
      <c r="M14" s="35"/>
      <c r="N14" s="35"/>
      <c r="O14" s="37"/>
      <c r="P14" s="36"/>
      <c r="Q14" s="38"/>
      <c r="R14" s="38"/>
      <c r="S14" s="38"/>
      <c r="T14" s="38"/>
      <c r="U14" s="35"/>
      <c r="V14" s="39"/>
      <c r="W14" s="35"/>
      <c r="X14" s="35"/>
      <c r="Y14" s="35"/>
      <c r="Z14" s="36"/>
      <c r="AA14" s="40"/>
      <c r="AB14" s="41"/>
      <c r="AC14" s="41"/>
    </row>
    <row r="15" spans="1:29">
      <c r="A15" s="35"/>
      <c r="B15" s="35"/>
      <c r="C15" s="35"/>
      <c r="D15" s="35"/>
      <c r="E15" s="35"/>
      <c r="F15" s="35"/>
      <c r="G15" s="35"/>
      <c r="H15" s="35"/>
      <c r="I15" s="35"/>
      <c r="J15" s="35" t="s">
        <v>76</v>
      </c>
      <c r="K15" s="36"/>
      <c r="L15" s="35"/>
      <c r="M15" s="35"/>
      <c r="N15" s="35"/>
      <c r="O15" s="37"/>
      <c r="P15" s="36"/>
      <c r="Q15" s="38"/>
      <c r="R15" s="38"/>
      <c r="S15" s="38"/>
      <c r="T15" s="38"/>
      <c r="U15" s="35"/>
      <c r="V15" s="39"/>
      <c r="W15" s="35"/>
      <c r="X15" s="35"/>
      <c r="Y15" s="35"/>
      <c r="Z15" s="36"/>
      <c r="AA15" s="40"/>
      <c r="AB15" s="41"/>
      <c r="AC15" s="41"/>
    </row>
    <row r="16" spans="1:29">
      <c r="A16" s="35"/>
      <c r="B16" s="35"/>
      <c r="C16" s="35"/>
      <c r="D16" s="35"/>
      <c r="E16" s="35" t="s">
        <v>77</v>
      </c>
      <c r="F16" s="35"/>
      <c r="G16" s="35"/>
      <c r="H16" s="35"/>
      <c r="I16" s="35"/>
      <c r="J16" s="35"/>
      <c r="K16" s="36"/>
      <c r="L16" s="35"/>
      <c r="M16" s="35"/>
      <c r="N16" s="35"/>
      <c r="O16" s="37"/>
      <c r="P16" s="36"/>
      <c r="Q16" s="38"/>
      <c r="R16" s="38" t="s">
        <v>78</v>
      </c>
      <c r="S16" s="38"/>
      <c r="T16" s="38"/>
      <c r="U16" s="35"/>
      <c r="V16" s="39"/>
      <c r="W16" s="35"/>
      <c r="X16" s="35"/>
      <c r="Y16" s="35"/>
      <c r="Z16" s="36"/>
      <c r="AA16" s="40"/>
      <c r="AB16" s="41"/>
      <c r="AC16" s="41"/>
    </row>
    <row r="17" spans="1:29">
      <c r="A17" s="35"/>
      <c r="B17" s="35"/>
      <c r="C17" s="35"/>
      <c r="D17" s="35"/>
      <c r="E17" s="35" t="s">
        <v>79</v>
      </c>
      <c r="F17" s="35"/>
      <c r="G17" s="35"/>
      <c r="H17" s="35"/>
      <c r="I17" s="35"/>
      <c r="J17" s="35"/>
      <c r="K17" s="36"/>
      <c r="L17" s="35"/>
      <c r="M17" s="35"/>
      <c r="N17" s="35"/>
      <c r="O17" s="37"/>
      <c r="P17" s="36"/>
      <c r="Q17" s="38"/>
      <c r="R17" s="38" t="s">
        <v>79</v>
      </c>
      <c r="S17" s="38"/>
      <c r="T17" s="38"/>
      <c r="U17" s="35"/>
      <c r="V17" s="39"/>
      <c r="W17" s="35"/>
      <c r="X17" s="35"/>
      <c r="Y17" s="35"/>
      <c r="Z17" s="36"/>
      <c r="AA17" s="40"/>
      <c r="AB17" s="41"/>
      <c r="AC17" s="41"/>
    </row>
    <row r="18" spans="1:29">
      <c r="A18" s="35"/>
      <c r="B18" s="35"/>
      <c r="C18" s="35"/>
      <c r="D18" s="35"/>
      <c r="E18" s="35"/>
      <c r="F18" s="35" t="s">
        <v>80</v>
      </c>
      <c r="G18" s="35"/>
      <c r="H18" s="35"/>
      <c r="I18" s="35"/>
      <c r="J18" s="35"/>
      <c r="K18" s="36"/>
      <c r="L18" s="35"/>
      <c r="M18" s="35"/>
      <c r="N18" s="35"/>
      <c r="O18" s="37"/>
      <c r="P18" s="36"/>
      <c r="Q18" s="38"/>
      <c r="R18" s="38"/>
      <c r="S18" s="38" t="s">
        <v>80</v>
      </c>
      <c r="T18" s="38"/>
      <c r="U18" s="35"/>
      <c r="V18" s="39"/>
      <c r="W18" s="35"/>
      <c r="X18" s="35"/>
      <c r="Y18" s="35"/>
      <c r="Z18" s="36"/>
      <c r="AA18" s="40"/>
      <c r="AB18" s="41"/>
      <c r="AC18" s="41"/>
    </row>
  </sheetData>
  <autoFilter ref="A3:AC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6612</cp:lastModifiedBy>
  <cp:lastPrinted>2009-02-23T10:25:08Z</cp:lastPrinted>
  <dcterms:created xsi:type="dcterms:W3CDTF">2007-11-07T07:16:05Z</dcterms:created>
  <dcterms:modified xsi:type="dcterms:W3CDTF">2015-05-22T10:49:05Z</dcterms:modified>
</cp:coreProperties>
</file>